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VPOS\"/>
    </mc:Choice>
  </mc:AlternateContent>
  <xr:revisionPtr revIDLastSave="0" documentId="13_ncr:1_{4CA4E4F3-C3FC-4F3D-A893-91B9505ADB95}" xr6:coauthVersionLast="43" xr6:coauthVersionMax="43" xr10:uidLastSave="{00000000-0000-0000-0000-000000000000}"/>
  <bookViews>
    <workbookView xWindow="28680" yWindow="-120" windowWidth="24240" windowHeight="13140" xr2:uid="{030E00AD-89FD-48F4-AC10-E5046A58E609}"/>
  </bookViews>
  <sheets>
    <sheet name="Hoja1" sheetId="1" r:id="rId1"/>
  </sheets>
  <definedNames>
    <definedName name="_xlnm._FilterDatabase" localSheetId="0" hidden="1">Hoja1!$A$4:$H$4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4" i="1" l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H5" i="1"/>
</calcChain>
</file>

<file path=xl/sharedStrings.xml><?xml version="1.0" encoding="utf-8"?>
<sst xmlns="http://schemas.openxmlformats.org/spreadsheetml/2006/main" count="269" uniqueCount="197">
  <si>
    <t>#</t>
  </si>
  <si>
    <t>RIF</t>
  </si>
  <si>
    <t>Empresa</t>
  </si>
  <si>
    <t>Sucursal</t>
  </si>
  <si>
    <t>Nombre Comercial</t>
  </si>
  <si>
    <t>POS Integrado (VX-820)</t>
  </si>
  <si>
    <t>POS No Integrado GPRS (VX-520)</t>
  </si>
  <si>
    <t>Total cajas</t>
  </si>
  <si>
    <t>J-30574372-0</t>
  </si>
  <si>
    <t>Texcoven S.A.</t>
  </si>
  <si>
    <t>Orinoquia</t>
  </si>
  <si>
    <t>Palacio del Blumer</t>
  </si>
  <si>
    <t>San Fernando</t>
  </si>
  <si>
    <t>Sambil Valencia</t>
  </si>
  <si>
    <t>Il Duomo</t>
  </si>
  <si>
    <t>Calabozo</t>
  </si>
  <si>
    <t>Puerto Cabello</t>
  </si>
  <si>
    <t>Punto Fijo</t>
  </si>
  <si>
    <t>J-31623742-7</t>
  </si>
  <si>
    <t>Comercializadora de Moda C.A.</t>
  </si>
  <si>
    <t>Altavista</t>
  </si>
  <si>
    <t>Nirvana</t>
  </si>
  <si>
    <t>Chacaito</t>
  </si>
  <si>
    <t>Cagua</t>
  </si>
  <si>
    <t>Ciudad Ojeda</t>
  </si>
  <si>
    <t>Sabana de Mendoza</t>
  </si>
  <si>
    <t>Guanare</t>
  </si>
  <si>
    <t>Tinaquillo</t>
  </si>
  <si>
    <t>Sambil Paraguana</t>
  </si>
  <si>
    <t>Galerias Mall</t>
  </si>
  <si>
    <t>Barinas</t>
  </si>
  <si>
    <t>J-31670974-4</t>
  </si>
  <si>
    <t>Comercializadora Braga C.A.</t>
  </si>
  <si>
    <t>Valle de la Pascua</t>
  </si>
  <si>
    <t>Coro</t>
  </si>
  <si>
    <t>J-30616868-0</t>
  </si>
  <si>
    <t>Textiles J.J. C.A.</t>
  </si>
  <si>
    <t>Plaza Lago</t>
  </si>
  <si>
    <t>Guiria</t>
  </si>
  <si>
    <t>J-29664889-1</t>
  </si>
  <si>
    <t>Inversiones Juan KVG C.A.</t>
  </si>
  <si>
    <t>Hoyada</t>
  </si>
  <si>
    <t>J-30680764-0</t>
  </si>
  <si>
    <t>Inversiones JD C.A.</t>
  </si>
  <si>
    <t>El Vigia</t>
  </si>
  <si>
    <t>J-30838123-3</t>
  </si>
  <si>
    <t>Gasolina Extra C.A.</t>
  </si>
  <si>
    <t>Valera</t>
  </si>
  <si>
    <t>Gasolina Extra</t>
  </si>
  <si>
    <t>Carora</t>
  </si>
  <si>
    <t>Centro Sur</t>
  </si>
  <si>
    <t>J-40172624-0</t>
  </si>
  <si>
    <t>Maxi Perfumeria C.A.</t>
  </si>
  <si>
    <t>Maxi Perfumeria</t>
  </si>
  <si>
    <t>Carupano</t>
  </si>
  <si>
    <t>J-29505401-1</t>
  </si>
  <si>
    <t>Fantasias America C.A.</t>
  </si>
  <si>
    <t>Maxi Moda</t>
  </si>
  <si>
    <t>San Juan 1</t>
  </si>
  <si>
    <t>Milena</t>
  </si>
  <si>
    <t>San Juan 2</t>
  </si>
  <si>
    <t>Fantasias America</t>
  </si>
  <si>
    <t>San Felipe</t>
  </si>
  <si>
    <t>Av. Bolivar</t>
  </si>
  <si>
    <t>Nitro</t>
  </si>
  <si>
    <t>J-40471266-6</t>
  </si>
  <si>
    <t>Innovacion Sport 2014 C.A.</t>
  </si>
  <si>
    <t>Pto Cabello 2</t>
  </si>
  <si>
    <t>Pto Cabello 1</t>
  </si>
  <si>
    <t xml:space="preserve">Sofia Secrets </t>
  </si>
  <si>
    <t>Guarenas</t>
  </si>
  <si>
    <t xml:space="preserve">Baralt </t>
  </si>
  <si>
    <t>Sambil</t>
  </si>
  <si>
    <t>J-31218525-2</t>
  </si>
  <si>
    <t>Fantasias American C.A.</t>
  </si>
  <si>
    <t>J-40464433-4</t>
  </si>
  <si>
    <t>Maxi Moda 77 C.A.</t>
  </si>
  <si>
    <t>Av Maracay</t>
  </si>
  <si>
    <t>Vigia</t>
  </si>
  <si>
    <t>Catia</t>
  </si>
  <si>
    <t>Maiquetia</t>
  </si>
  <si>
    <t>Villa de Cura</t>
  </si>
  <si>
    <t>J-29968453-8</t>
  </si>
  <si>
    <t>El Punto de Fantasias 777 C.A.</t>
  </si>
  <si>
    <t>Maracay 3</t>
  </si>
  <si>
    <t>J-410454676</t>
  </si>
  <si>
    <t>Tiendas Shoes C.A.</t>
  </si>
  <si>
    <t>Guajiros</t>
  </si>
  <si>
    <t xml:space="preserve">Barquisimeto </t>
  </si>
  <si>
    <t>Puerto Cabello 3</t>
  </si>
  <si>
    <t>J-30554412-3</t>
  </si>
  <si>
    <t>Textiles Madutex C.A.</t>
  </si>
  <si>
    <t>Comercio</t>
  </si>
  <si>
    <t>Santa Rosa 1</t>
  </si>
  <si>
    <t>Sophia Secret</t>
  </si>
  <si>
    <t>Santa Rosa 2</t>
  </si>
  <si>
    <t>San Juan</t>
  </si>
  <si>
    <t xml:space="preserve">Maracay </t>
  </si>
  <si>
    <t>J-40595948-7</t>
  </si>
  <si>
    <t>Sophia Secret C.A.</t>
  </si>
  <si>
    <t>Constitucion 1</t>
  </si>
  <si>
    <t>Las Ferias</t>
  </si>
  <si>
    <t>Cementerio</t>
  </si>
  <si>
    <t>J-31112801-8</t>
  </si>
  <si>
    <t>Inversiones Natalia MD C.A.</t>
  </si>
  <si>
    <t>Propatria</t>
  </si>
  <si>
    <t>Acarigua</t>
  </si>
  <si>
    <t>J-30610969-2</t>
  </si>
  <si>
    <t>Nirvatex Inversiones 2010 C.A.</t>
  </si>
  <si>
    <t>Av Bolivar</t>
  </si>
  <si>
    <t>Constitucion 2</t>
  </si>
  <si>
    <t>Santa Rosa 3</t>
  </si>
  <si>
    <t>J-30903325-5</t>
  </si>
  <si>
    <t>Textiles Don Luis C.A.</t>
  </si>
  <si>
    <t>texorino01</t>
  </si>
  <si>
    <t>texferna01</t>
  </si>
  <si>
    <t>texsvale01</t>
  </si>
  <si>
    <t>texduomo01</t>
  </si>
  <si>
    <t>texcalab01</t>
  </si>
  <si>
    <t>texcabel01</t>
  </si>
  <si>
    <t>texpfijo01</t>
  </si>
  <si>
    <t>cdmaltav01</t>
  </si>
  <si>
    <t>cdmchaca01</t>
  </si>
  <si>
    <t>cdmcagua01</t>
  </si>
  <si>
    <t>cdmcojed01</t>
  </si>
  <si>
    <t>cdmsmend01</t>
  </si>
  <si>
    <t>cdmguana01</t>
  </si>
  <si>
    <t>cdmtinaq01</t>
  </si>
  <si>
    <t>cdmspara01</t>
  </si>
  <si>
    <t>cdmgmall01</t>
  </si>
  <si>
    <t>cdmbarin01</t>
  </si>
  <si>
    <t>cbrpascu01</t>
  </si>
  <si>
    <t>cbrcorof01</t>
  </si>
  <si>
    <t>tjjpzala01</t>
  </si>
  <si>
    <t>tjjguiri01</t>
  </si>
  <si>
    <t>jkvhoyad01</t>
  </si>
  <si>
    <t>ijdvigia01</t>
  </si>
  <si>
    <t>gasvaler01</t>
  </si>
  <si>
    <t>gashoyad01</t>
  </si>
  <si>
    <t>gascaror01</t>
  </si>
  <si>
    <t>gascesur01</t>
  </si>
  <si>
    <t>gasbarin01</t>
  </si>
  <si>
    <t>mxpguiri01</t>
  </si>
  <si>
    <t>mxpcarup01</t>
  </si>
  <si>
    <t>mxppascu01</t>
  </si>
  <si>
    <t>mxpguana01</t>
  </si>
  <si>
    <t>mxpcalab01</t>
  </si>
  <si>
    <t>famtinaq01</t>
  </si>
  <si>
    <t>famsjua101</t>
  </si>
  <si>
    <t>famsjua201</t>
  </si>
  <si>
    <t>famsfeli01</t>
  </si>
  <si>
    <t>famavbol01</t>
  </si>
  <si>
    <t>spocabe201</t>
  </si>
  <si>
    <t>spocabe101</t>
  </si>
  <si>
    <t>spoguare01</t>
  </si>
  <si>
    <t>spobaral01</t>
  </si>
  <si>
    <t>sposambi01</t>
  </si>
  <si>
    <t>fampfijo01</t>
  </si>
  <si>
    <t>mxmavmar01</t>
  </si>
  <si>
    <t>mxmvigia01</t>
  </si>
  <si>
    <t>mxmcatia01</t>
  </si>
  <si>
    <t>mxmmaiqu01</t>
  </si>
  <si>
    <t>mxmvcura01</t>
  </si>
  <si>
    <t>ptomara301</t>
  </si>
  <si>
    <t>tshguaji01</t>
  </si>
  <si>
    <t>tshbaqto01</t>
  </si>
  <si>
    <t>tshcabe301</t>
  </si>
  <si>
    <t>madcomer01</t>
  </si>
  <si>
    <t>madrosa101</t>
  </si>
  <si>
    <t>madrosa201</t>
  </si>
  <si>
    <t>madsjuan01</t>
  </si>
  <si>
    <t>madmarac01</t>
  </si>
  <si>
    <t>sopcons101</t>
  </si>
  <si>
    <t>sopferia01</t>
  </si>
  <si>
    <t>sopcemen01</t>
  </si>
  <si>
    <t>nathoyad01</t>
  </si>
  <si>
    <t>natpropa01</t>
  </si>
  <si>
    <t>natacari01</t>
  </si>
  <si>
    <t>niravbol01</t>
  </si>
  <si>
    <t>nircons201</t>
  </si>
  <si>
    <t>nirrosa301</t>
  </si>
  <si>
    <t>niracari01</t>
  </si>
  <si>
    <t>nirbaqto01</t>
  </si>
  <si>
    <t>pripfijo01</t>
  </si>
  <si>
    <t>texsvale02</t>
  </si>
  <si>
    <t>texduomo02</t>
  </si>
  <si>
    <t>texpfijo02</t>
  </si>
  <si>
    <t>cdmaltav02</t>
  </si>
  <si>
    <t>cdmchaca02</t>
  </si>
  <si>
    <t>cdmcagua02</t>
  </si>
  <si>
    <t>cdmtinaq02</t>
  </si>
  <si>
    <t>cdmbarin02</t>
  </si>
  <si>
    <t>jkvhoyad02</t>
  </si>
  <si>
    <t>ijdvigia02</t>
  </si>
  <si>
    <t>Los VTID remarcados en amarillo ya hay sido utilizados, favor solo usar los que estan en celdas blancas ya que se encuentran disponibles</t>
  </si>
  <si>
    <t>VTID Para Terminal 1</t>
  </si>
  <si>
    <t>VTID Para Terminal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</si>
</sst>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3" fontId="0" fillId="0" borderId="7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3" fontId="0" fillId="0" borderId="1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0" xfId="0" applyNumberFormat="1"/>
    <xf numFmtId="0" fontId="0" fillId="0" borderId="0" xfId="0"/>
    <xf numFmtId="0" fontId="1" fillId="0" borderId="22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0" fillId="3" borderId="24" xfId="0" applyFill="1" applyBorder="1" applyAlignment="1">
      <alignment horizontal="left" vertical="center" wrapText="1"/>
    </xf>
    <xf numFmtId="0" fontId="0" fillId="3" borderId="25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0" fillId="0" borderId="25" xfId="0" applyBorder="1"/>
    <xf numFmtId="0" fontId="0" fillId="3" borderId="22" xfId="0" applyFill="1" applyBorder="1" applyAlignment="1">
      <alignment horizontal="left" vertical="center" wrapText="1"/>
    </xf>
    <xf numFmtId="0" fontId="0" fillId="0" borderId="22" xfId="0" applyBorder="1"/>
    <xf numFmtId="0" fontId="0" fillId="0" borderId="26" xfId="0" applyBorder="1"/>
    <xf numFmtId="3" fontId="0" fillId="0" borderId="19" xfId="0" applyNumberForma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3" fontId="0" fillId="0" borderId="21" xfId="0" applyNumberFormat="1" applyBorder="1" applyAlignment="1">
      <alignment horizontal="center" vertical="center" wrapText="1"/>
    </xf>
    <xf numFmtId="0" fontId="0" fillId="3" borderId="26" xfId="0" applyFill="1" applyBorder="1" applyAlignment="1">
      <alignment horizontal="left" vertical="center" wrapText="1"/>
    </xf>
    <xf numFmtId="0" fontId="0" fillId="3" borderId="27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2" borderId="25" xfId="0" applyFill="1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</cellXfs>
  <cellStyles count="2">
    <cellStyle name="Normal" xfId="0" builtinId="0"/>
    <cellStyle name="Normal 2" xfId="1" xr:uid="{F48340B1-BB87-4136-BF57-198E309603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CFCC-330A-4D9F-8268-257B9C80CC70}">
  <dimension ref="A1:J75"/>
  <sheetViews>
    <sheetView tabSelected="1" workbookViewId="0">
      <selection activeCell="K23" sqref="K23"/>
    </sheetView>
  </sheetViews>
  <sheetFormatPr baseColWidth="10" defaultColWidth="18.42578125" defaultRowHeight="15" x14ac:dyDescent="0.25"/>
  <cols>
    <col min="1" max="1" width="6.5703125" bestFit="1" customWidth="1"/>
    <col min="2" max="2" width="12.140625" bestFit="1" customWidth="1"/>
    <col min="3" max="3" width="32.140625" customWidth="1"/>
    <col min="4" max="4" width="21.42578125" customWidth="1"/>
    <col min="5" max="5" width="22.28515625" bestFit="1" customWidth="1"/>
    <col min="6" max="6" width="12" customWidth="1"/>
    <col min="7" max="7" width="13.7109375" customWidth="1"/>
    <col min="8" max="8" width="8.28515625" customWidth="1"/>
  </cols>
  <sheetData>
    <row r="1" spans="1:10" s="15" customFormat="1" x14ac:dyDescent="0.25"/>
    <row r="2" spans="1:10" s="15" customFormat="1" x14ac:dyDescent="0.25">
      <c r="B2" s="40" t="s">
        <v>194</v>
      </c>
      <c r="C2" s="40"/>
      <c r="D2" s="40"/>
      <c r="E2" s="40"/>
      <c r="F2" s="40"/>
      <c r="G2" s="40"/>
      <c r="H2" s="40"/>
      <c r="I2" s="40"/>
    </row>
    <row r="3" spans="1:10" s="15" customFormat="1" ht="15.75" thickBot="1" x14ac:dyDescent="0.3"/>
    <row r="4" spans="1:10" ht="75" customHeight="1" thickBot="1" x14ac:dyDescent="0.3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9" t="s">
        <v>7</v>
      </c>
      <c r="I4" s="16" t="s">
        <v>195</v>
      </c>
      <c r="J4" s="16" t="s">
        <v>196</v>
      </c>
    </row>
    <row r="5" spans="1:10" ht="17.25" customHeight="1" x14ac:dyDescent="0.25">
      <c r="A5" s="4">
        <v>1</v>
      </c>
      <c r="B5" s="47" t="s">
        <v>8</v>
      </c>
      <c r="C5" s="48" t="s">
        <v>9</v>
      </c>
      <c r="D5" s="60" t="s">
        <v>10</v>
      </c>
      <c r="E5" s="61" t="s">
        <v>11</v>
      </c>
      <c r="F5" s="6">
        <v>1</v>
      </c>
      <c r="G5" s="6">
        <v>0</v>
      </c>
      <c r="H5" s="26">
        <f>F5+G5</f>
        <v>1</v>
      </c>
      <c r="I5" s="21" t="s">
        <v>114</v>
      </c>
      <c r="J5" s="17"/>
    </row>
    <row r="6" spans="1:10" ht="17.25" customHeight="1" x14ac:dyDescent="0.25">
      <c r="A6" s="4">
        <f>A5+1</f>
        <v>2</v>
      </c>
      <c r="B6" s="49"/>
      <c r="C6" s="50"/>
      <c r="D6" s="62" t="s">
        <v>12</v>
      </c>
      <c r="E6" s="63" t="s">
        <v>11</v>
      </c>
      <c r="F6" s="4">
        <v>1</v>
      </c>
      <c r="G6" s="4">
        <v>0</v>
      </c>
      <c r="H6" s="27">
        <f t="shared" ref="H6:H69" si="0">F6+G6</f>
        <v>1</v>
      </c>
      <c r="I6" s="19" t="s">
        <v>115</v>
      </c>
      <c r="J6" s="18"/>
    </row>
    <row r="7" spans="1:10" ht="17.25" customHeight="1" x14ac:dyDescent="0.25">
      <c r="A7" s="4">
        <f t="shared" ref="A7:A70" si="1">A6+1</f>
        <v>3</v>
      </c>
      <c r="B7" s="49"/>
      <c r="C7" s="50"/>
      <c r="D7" s="62" t="s">
        <v>13</v>
      </c>
      <c r="E7" s="63" t="s">
        <v>11</v>
      </c>
      <c r="F7" s="4">
        <v>2</v>
      </c>
      <c r="G7" s="4">
        <v>0</v>
      </c>
      <c r="H7" s="27">
        <f t="shared" si="0"/>
        <v>2</v>
      </c>
      <c r="I7" s="19" t="s">
        <v>116</v>
      </c>
      <c r="J7" s="19" t="s">
        <v>184</v>
      </c>
    </row>
    <row r="8" spans="1:10" ht="17.25" customHeight="1" x14ac:dyDescent="0.25">
      <c r="A8" s="4">
        <f t="shared" si="1"/>
        <v>4</v>
      </c>
      <c r="B8" s="49"/>
      <c r="C8" s="50"/>
      <c r="D8" s="62" t="s">
        <v>14</v>
      </c>
      <c r="E8" s="63" t="s">
        <v>11</v>
      </c>
      <c r="F8" s="4">
        <v>2</v>
      </c>
      <c r="G8" s="4">
        <v>0</v>
      </c>
      <c r="H8" s="27">
        <f t="shared" si="0"/>
        <v>2</v>
      </c>
      <c r="I8" s="19" t="s">
        <v>117</v>
      </c>
      <c r="J8" s="19" t="s">
        <v>185</v>
      </c>
    </row>
    <row r="9" spans="1:10" ht="17.25" customHeight="1" x14ac:dyDescent="0.25">
      <c r="A9" s="4">
        <f t="shared" si="1"/>
        <v>5</v>
      </c>
      <c r="B9" s="49"/>
      <c r="C9" s="50"/>
      <c r="D9" s="62" t="s">
        <v>15</v>
      </c>
      <c r="E9" s="63" t="s">
        <v>11</v>
      </c>
      <c r="F9" s="4">
        <v>0</v>
      </c>
      <c r="G9" s="4">
        <v>1</v>
      </c>
      <c r="H9" s="27">
        <f t="shared" si="0"/>
        <v>1</v>
      </c>
      <c r="I9" s="34" t="s">
        <v>118</v>
      </c>
      <c r="J9" s="18"/>
    </row>
    <row r="10" spans="1:10" ht="17.25" customHeight="1" x14ac:dyDescent="0.25">
      <c r="A10" s="4">
        <f t="shared" si="1"/>
        <v>6</v>
      </c>
      <c r="B10" s="49"/>
      <c r="C10" s="50"/>
      <c r="D10" s="62" t="s">
        <v>16</v>
      </c>
      <c r="E10" s="63" t="s">
        <v>11</v>
      </c>
      <c r="F10" s="4">
        <v>0</v>
      </c>
      <c r="G10" s="4">
        <v>1</v>
      </c>
      <c r="H10" s="27">
        <f t="shared" si="0"/>
        <v>1</v>
      </c>
      <c r="I10" s="34" t="s">
        <v>119</v>
      </c>
      <c r="J10" s="18"/>
    </row>
    <row r="11" spans="1:10" ht="17.25" customHeight="1" thickBot="1" x14ac:dyDescent="0.3">
      <c r="A11" s="4">
        <f t="shared" si="1"/>
        <v>7</v>
      </c>
      <c r="B11" s="51"/>
      <c r="C11" s="52"/>
      <c r="D11" s="64" t="s">
        <v>17</v>
      </c>
      <c r="E11" s="65" t="s">
        <v>11</v>
      </c>
      <c r="F11" s="9">
        <v>1</v>
      </c>
      <c r="G11" s="9">
        <v>1</v>
      </c>
      <c r="H11" s="28">
        <f t="shared" si="0"/>
        <v>2</v>
      </c>
      <c r="I11" s="33" t="s">
        <v>120</v>
      </c>
      <c r="J11" s="20" t="s">
        <v>186</v>
      </c>
    </row>
    <row r="12" spans="1:10" ht="17.25" customHeight="1" x14ac:dyDescent="0.25">
      <c r="A12" s="4">
        <f t="shared" si="1"/>
        <v>8</v>
      </c>
      <c r="B12" s="47" t="s">
        <v>18</v>
      </c>
      <c r="C12" s="48" t="s">
        <v>19</v>
      </c>
      <c r="D12" s="60" t="s">
        <v>20</v>
      </c>
      <c r="E12" s="61" t="s">
        <v>21</v>
      </c>
      <c r="F12" s="6">
        <v>1</v>
      </c>
      <c r="G12" s="6">
        <v>1</v>
      </c>
      <c r="H12" s="26">
        <f t="shared" si="0"/>
        <v>2</v>
      </c>
      <c r="I12" s="35" t="s">
        <v>121</v>
      </c>
      <c r="J12" s="21" t="s">
        <v>187</v>
      </c>
    </row>
    <row r="13" spans="1:10" ht="17.25" customHeight="1" x14ac:dyDescent="0.25">
      <c r="A13" s="4">
        <f t="shared" si="1"/>
        <v>9</v>
      </c>
      <c r="B13" s="49"/>
      <c r="C13" s="50"/>
      <c r="D13" s="62" t="s">
        <v>22</v>
      </c>
      <c r="E13" s="63" t="s">
        <v>11</v>
      </c>
      <c r="F13" s="4">
        <v>1</v>
      </c>
      <c r="G13" s="4">
        <v>1</v>
      </c>
      <c r="H13" s="27">
        <f t="shared" si="0"/>
        <v>2</v>
      </c>
      <c r="I13" s="34" t="s">
        <v>122</v>
      </c>
      <c r="J13" s="19" t="s">
        <v>188</v>
      </c>
    </row>
    <row r="14" spans="1:10" ht="17.25" customHeight="1" x14ac:dyDescent="0.25">
      <c r="A14" s="4">
        <f t="shared" si="1"/>
        <v>10</v>
      </c>
      <c r="B14" s="49"/>
      <c r="C14" s="50"/>
      <c r="D14" s="62" t="s">
        <v>23</v>
      </c>
      <c r="E14" s="63" t="s">
        <v>21</v>
      </c>
      <c r="F14" s="4">
        <v>1</v>
      </c>
      <c r="G14" s="4">
        <v>1</v>
      </c>
      <c r="H14" s="27">
        <f t="shared" si="0"/>
        <v>2</v>
      </c>
      <c r="I14" s="34" t="s">
        <v>123</v>
      </c>
      <c r="J14" s="19" t="s">
        <v>189</v>
      </c>
    </row>
    <row r="15" spans="1:10" ht="17.25" customHeight="1" x14ac:dyDescent="0.25">
      <c r="A15" s="4">
        <f t="shared" si="1"/>
        <v>11</v>
      </c>
      <c r="B15" s="49"/>
      <c r="C15" s="50"/>
      <c r="D15" s="62" t="s">
        <v>24</v>
      </c>
      <c r="E15" s="63" t="s">
        <v>21</v>
      </c>
      <c r="F15" s="4">
        <v>1</v>
      </c>
      <c r="G15" s="4">
        <v>0</v>
      </c>
      <c r="H15" s="27">
        <f t="shared" si="0"/>
        <v>1</v>
      </c>
      <c r="I15" s="19" t="s">
        <v>124</v>
      </c>
      <c r="J15" s="18"/>
    </row>
    <row r="16" spans="1:10" ht="17.25" customHeight="1" x14ac:dyDescent="0.25">
      <c r="A16" s="4">
        <f t="shared" si="1"/>
        <v>12</v>
      </c>
      <c r="B16" s="49"/>
      <c r="C16" s="50"/>
      <c r="D16" s="62" t="s">
        <v>25</v>
      </c>
      <c r="E16" s="63" t="s">
        <v>21</v>
      </c>
      <c r="F16" s="4">
        <v>1</v>
      </c>
      <c r="G16" s="4">
        <v>0</v>
      </c>
      <c r="H16" s="27">
        <f t="shared" si="0"/>
        <v>1</v>
      </c>
      <c r="I16" s="19" t="s">
        <v>125</v>
      </c>
      <c r="J16" s="18"/>
    </row>
    <row r="17" spans="1:10" ht="17.25" customHeight="1" x14ac:dyDescent="0.25">
      <c r="A17" s="4">
        <f t="shared" si="1"/>
        <v>13</v>
      </c>
      <c r="B17" s="49"/>
      <c r="C17" s="50"/>
      <c r="D17" s="62" t="s">
        <v>26</v>
      </c>
      <c r="E17" s="63" t="s">
        <v>21</v>
      </c>
      <c r="F17" s="4">
        <v>0</v>
      </c>
      <c r="G17" s="4">
        <v>1</v>
      </c>
      <c r="H17" s="27">
        <f t="shared" si="0"/>
        <v>1</v>
      </c>
      <c r="I17" s="34" t="s">
        <v>126</v>
      </c>
      <c r="J17" s="18"/>
    </row>
    <row r="18" spans="1:10" ht="17.25" customHeight="1" x14ac:dyDescent="0.25">
      <c r="A18" s="4">
        <f t="shared" si="1"/>
        <v>14</v>
      </c>
      <c r="B18" s="49"/>
      <c r="C18" s="50"/>
      <c r="D18" s="62" t="s">
        <v>27</v>
      </c>
      <c r="E18" s="63" t="s">
        <v>21</v>
      </c>
      <c r="F18" s="4">
        <v>1</v>
      </c>
      <c r="G18" s="4">
        <v>1</v>
      </c>
      <c r="H18" s="27">
        <f t="shared" si="0"/>
        <v>2</v>
      </c>
      <c r="I18" s="34" t="s">
        <v>127</v>
      </c>
      <c r="J18" s="18" t="s">
        <v>190</v>
      </c>
    </row>
    <row r="19" spans="1:10" ht="17.25" customHeight="1" x14ac:dyDescent="0.25">
      <c r="A19" s="4">
        <f t="shared" si="1"/>
        <v>15</v>
      </c>
      <c r="B19" s="49"/>
      <c r="C19" s="50"/>
      <c r="D19" s="62" t="s">
        <v>28</v>
      </c>
      <c r="E19" s="63" t="s">
        <v>11</v>
      </c>
      <c r="F19" s="4">
        <v>0</v>
      </c>
      <c r="G19" s="4">
        <v>1</v>
      </c>
      <c r="H19" s="27">
        <f t="shared" si="0"/>
        <v>1</v>
      </c>
      <c r="I19" s="34" t="s">
        <v>128</v>
      </c>
      <c r="J19" s="18"/>
    </row>
    <row r="20" spans="1:10" ht="17.25" customHeight="1" x14ac:dyDescent="0.25">
      <c r="A20" s="4">
        <f t="shared" si="1"/>
        <v>16</v>
      </c>
      <c r="B20" s="49"/>
      <c r="C20" s="50"/>
      <c r="D20" s="62" t="s">
        <v>29</v>
      </c>
      <c r="E20" s="63" t="s">
        <v>11</v>
      </c>
      <c r="F20" s="4">
        <v>0</v>
      </c>
      <c r="G20" s="4">
        <v>1</v>
      </c>
      <c r="H20" s="27">
        <f t="shared" si="0"/>
        <v>1</v>
      </c>
      <c r="I20" s="34" t="s">
        <v>129</v>
      </c>
      <c r="J20" s="18"/>
    </row>
    <row r="21" spans="1:10" ht="17.25" customHeight="1" thickBot="1" x14ac:dyDescent="0.3">
      <c r="A21" s="4">
        <f t="shared" si="1"/>
        <v>17</v>
      </c>
      <c r="B21" s="51"/>
      <c r="C21" s="52"/>
      <c r="D21" s="64" t="s">
        <v>30</v>
      </c>
      <c r="E21" s="65" t="s">
        <v>21</v>
      </c>
      <c r="F21" s="9">
        <v>1</v>
      </c>
      <c r="G21" s="9">
        <v>1</v>
      </c>
      <c r="H21" s="28">
        <f t="shared" si="0"/>
        <v>2</v>
      </c>
      <c r="I21" s="33" t="s">
        <v>130</v>
      </c>
      <c r="J21" s="20" t="s">
        <v>191</v>
      </c>
    </row>
    <row r="22" spans="1:10" ht="17.25" customHeight="1" x14ac:dyDescent="0.25">
      <c r="A22" s="4">
        <f t="shared" si="1"/>
        <v>18</v>
      </c>
      <c r="B22" s="53" t="s">
        <v>31</v>
      </c>
      <c r="C22" s="55" t="s">
        <v>32</v>
      </c>
      <c r="D22" s="61" t="s">
        <v>33</v>
      </c>
      <c r="E22" s="61" t="s">
        <v>21</v>
      </c>
      <c r="F22" s="6">
        <v>1</v>
      </c>
      <c r="G22" s="6">
        <v>0</v>
      </c>
      <c r="H22" s="26">
        <f t="shared" si="0"/>
        <v>1</v>
      </c>
      <c r="I22" s="30" t="s">
        <v>131</v>
      </c>
      <c r="J22" s="17"/>
    </row>
    <row r="23" spans="1:10" ht="17.25" customHeight="1" thickBot="1" x14ac:dyDescent="0.3">
      <c r="A23" s="4">
        <f t="shared" si="1"/>
        <v>19</v>
      </c>
      <c r="B23" s="54"/>
      <c r="C23" s="56"/>
      <c r="D23" s="65" t="s">
        <v>34</v>
      </c>
      <c r="E23" s="65" t="s">
        <v>11</v>
      </c>
      <c r="F23" s="9">
        <v>0</v>
      </c>
      <c r="G23" s="9">
        <v>1</v>
      </c>
      <c r="H23" s="28">
        <f t="shared" si="0"/>
        <v>1</v>
      </c>
      <c r="I23" s="36" t="s">
        <v>132</v>
      </c>
      <c r="J23" s="22"/>
    </row>
    <row r="24" spans="1:10" ht="17.25" customHeight="1" x14ac:dyDescent="0.25">
      <c r="A24" s="4">
        <f t="shared" si="1"/>
        <v>20</v>
      </c>
      <c r="B24" s="53" t="s">
        <v>35</v>
      </c>
      <c r="C24" s="55" t="s">
        <v>36</v>
      </c>
      <c r="D24" s="61" t="s">
        <v>37</v>
      </c>
      <c r="E24" s="61" t="s">
        <v>21</v>
      </c>
      <c r="F24" s="6">
        <v>1</v>
      </c>
      <c r="G24" s="6">
        <v>0</v>
      </c>
      <c r="H24" s="26">
        <f t="shared" si="0"/>
        <v>1</v>
      </c>
      <c r="I24" s="21" t="s">
        <v>133</v>
      </c>
      <c r="J24" s="17"/>
    </row>
    <row r="25" spans="1:10" ht="17.25" customHeight="1" thickBot="1" x14ac:dyDescent="0.3">
      <c r="A25" s="4">
        <f t="shared" si="1"/>
        <v>21</v>
      </c>
      <c r="B25" s="54"/>
      <c r="C25" s="56"/>
      <c r="D25" s="65" t="s">
        <v>38</v>
      </c>
      <c r="E25" s="65" t="s">
        <v>11</v>
      </c>
      <c r="F25" s="9">
        <v>0</v>
      </c>
      <c r="G25" s="9">
        <v>1</v>
      </c>
      <c r="H25" s="28">
        <f t="shared" si="0"/>
        <v>1</v>
      </c>
      <c r="I25" s="33" t="s">
        <v>134</v>
      </c>
      <c r="J25" s="22"/>
    </row>
    <row r="26" spans="1:10" ht="17.25" customHeight="1" thickBot="1" x14ac:dyDescent="0.3">
      <c r="A26" s="4">
        <f t="shared" si="1"/>
        <v>22</v>
      </c>
      <c r="B26" s="57" t="s">
        <v>39</v>
      </c>
      <c r="C26" s="58" t="s">
        <v>40</v>
      </c>
      <c r="D26" s="59" t="s">
        <v>41</v>
      </c>
      <c r="E26" s="59" t="s">
        <v>11</v>
      </c>
      <c r="F26" s="13">
        <v>2</v>
      </c>
      <c r="G26" s="13">
        <v>0</v>
      </c>
      <c r="H26" s="29">
        <f t="shared" si="0"/>
        <v>2</v>
      </c>
      <c r="I26" s="23" t="s">
        <v>135</v>
      </c>
      <c r="J26" s="23" t="s">
        <v>192</v>
      </c>
    </row>
    <row r="27" spans="1:10" ht="17.25" customHeight="1" thickBot="1" x14ac:dyDescent="0.3">
      <c r="A27" s="4">
        <f t="shared" si="1"/>
        <v>23</v>
      </c>
      <c r="B27" s="57" t="s">
        <v>42</v>
      </c>
      <c r="C27" s="58" t="s">
        <v>43</v>
      </c>
      <c r="D27" s="59" t="s">
        <v>44</v>
      </c>
      <c r="E27" s="59" t="s">
        <v>11</v>
      </c>
      <c r="F27" s="13">
        <v>1</v>
      </c>
      <c r="G27" s="13">
        <v>1</v>
      </c>
      <c r="H27" s="29">
        <f t="shared" si="0"/>
        <v>2</v>
      </c>
      <c r="I27" s="37" t="s">
        <v>136</v>
      </c>
      <c r="J27" s="23" t="s">
        <v>193</v>
      </c>
    </row>
    <row r="28" spans="1:10" ht="17.25" customHeight="1" x14ac:dyDescent="0.25">
      <c r="A28" s="4">
        <f t="shared" si="1"/>
        <v>24</v>
      </c>
      <c r="B28" s="41" t="s">
        <v>45</v>
      </c>
      <c r="C28" s="44" t="s">
        <v>46</v>
      </c>
      <c r="D28" s="5" t="s">
        <v>47</v>
      </c>
      <c r="E28" s="5" t="s">
        <v>48</v>
      </c>
      <c r="F28" s="6">
        <v>1</v>
      </c>
      <c r="G28" s="6">
        <v>0</v>
      </c>
      <c r="H28" s="26">
        <f t="shared" si="0"/>
        <v>1</v>
      </c>
      <c r="I28" s="21" t="s">
        <v>137</v>
      </c>
      <c r="J28" s="17"/>
    </row>
    <row r="29" spans="1:10" ht="17.25" customHeight="1" x14ac:dyDescent="0.25">
      <c r="A29" s="4">
        <f t="shared" si="1"/>
        <v>25</v>
      </c>
      <c r="B29" s="42"/>
      <c r="C29" s="45"/>
      <c r="D29" s="7" t="s">
        <v>41</v>
      </c>
      <c r="E29" s="7" t="s">
        <v>48</v>
      </c>
      <c r="F29" s="4">
        <v>1</v>
      </c>
      <c r="G29" s="4">
        <v>0</v>
      </c>
      <c r="H29" s="27">
        <f t="shared" si="0"/>
        <v>1</v>
      </c>
      <c r="I29" s="19" t="s">
        <v>138</v>
      </c>
      <c r="J29" s="18"/>
    </row>
    <row r="30" spans="1:10" ht="17.25" customHeight="1" x14ac:dyDescent="0.25">
      <c r="A30" s="4">
        <f t="shared" si="1"/>
        <v>26</v>
      </c>
      <c r="B30" s="42"/>
      <c r="C30" s="45"/>
      <c r="D30" s="7" t="s">
        <v>49</v>
      </c>
      <c r="E30" s="7" t="s">
        <v>48</v>
      </c>
      <c r="F30" s="4">
        <v>1</v>
      </c>
      <c r="G30" s="4">
        <v>0</v>
      </c>
      <c r="H30" s="27">
        <f t="shared" si="0"/>
        <v>1</v>
      </c>
      <c r="I30" s="19" t="s">
        <v>139</v>
      </c>
      <c r="J30" s="18"/>
    </row>
    <row r="31" spans="1:10" ht="17.25" customHeight="1" x14ac:dyDescent="0.25">
      <c r="A31" s="4">
        <f t="shared" si="1"/>
        <v>27</v>
      </c>
      <c r="B31" s="42"/>
      <c r="C31" s="45"/>
      <c r="D31" s="7" t="s">
        <v>50</v>
      </c>
      <c r="E31" s="7" t="s">
        <v>48</v>
      </c>
      <c r="F31" s="4">
        <v>1</v>
      </c>
      <c r="G31" s="4">
        <v>0</v>
      </c>
      <c r="H31" s="27">
        <f t="shared" si="0"/>
        <v>1</v>
      </c>
      <c r="I31" s="19" t="s">
        <v>140</v>
      </c>
      <c r="J31" s="18"/>
    </row>
    <row r="32" spans="1:10" ht="17.25" customHeight="1" thickBot="1" x14ac:dyDescent="0.3">
      <c r="A32" s="4">
        <f t="shared" si="1"/>
        <v>28</v>
      </c>
      <c r="B32" s="43"/>
      <c r="C32" s="46"/>
      <c r="D32" s="8" t="s">
        <v>30</v>
      </c>
      <c r="E32" s="8" t="s">
        <v>48</v>
      </c>
      <c r="F32" s="9">
        <v>1</v>
      </c>
      <c r="G32" s="9">
        <v>0</v>
      </c>
      <c r="H32" s="28">
        <f t="shared" si="0"/>
        <v>1</v>
      </c>
      <c r="I32" s="20" t="s">
        <v>141</v>
      </c>
      <c r="J32" s="22"/>
    </row>
    <row r="33" spans="1:10" ht="17.25" customHeight="1" x14ac:dyDescent="0.25">
      <c r="A33" s="4">
        <f t="shared" si="1"/>
        <v>29</v>
      </c>
      <c r="B33" s="41" t="s">
        <v>51</v>
      </c>
      <c r="C33" s="44" t="s">
        <v>52</v>
      </c>
      <c r="D33" s="5" t="s">
        <v>38</v>
      </c>
      <c r="E33" s="5" t="s">
        <v>53</v>
      </c>
      <c r="F33" s="6">
        <v>1</v>
      </c>
      <c r="G33" s="6">
        <v>0</v>
      </c>
      <c r="H33" s="26">
        <f t="shared" si="0"/>
        <v>1</v>
      </c>
      <c r="I33" s="21" t="s">
        <v>142</v>
      </c>
      <c r="J33" s="17"/>
    </row>
    <row r="34" spans="1:10" ht="17.25" customHeight="1" x14ac:dyDescent="0.25">
      <c r="A34" s="4">
        <f t="shared" si="1"/>
        <v>30</v>
      </c>
      <c r="B34" s="42"/>
      <c r="C34" s="45"/>
      <c r="D34" s="7" t="s">
        <v>54</v>
      </c>
      <c r="E34" s="7" t="s">
        <v>53</v>
      </c>
      <c r="F34" s="4">
        <v>1</v>
      </c>
      <c r="G34" s="4">
        <v>0</v>
      </c>
      <c r="H34" s="27">
        <f t="shared" si="0"/>
        <v>1</v>
      </c>
      <c r="I34" s="19" t="s">
        <v>143</v>
      </c>
      <c r="J34" s="18"/>
    </row>
    <row r="35" spans="1:10" ht="17.25" customHeight="1" x14ac:dyDescent="0.25">
      <c r="A35" s="4">
        <f t="shared" si="1"/>
        <v>31</v>
      </c>
      <c r="B35" s="42"/>
      <c r="C35" s="45"/>
      <c r="D35" s="7" t="s">
        <v>33</v>
      </c>
      <c r="E35" s="7" t="s">
        <v>53</v>
      </c>
      <c r="F35" s="4">
        <v>1</v>
      </c>
      <c r="G35" s="4">
        <v>0</v>
      </c>
      <c r="H35" s="27">
        <f t="shared" si="0"/>
        <v>1</v>
      </c>
      <c r="I35" s="19" t="s">
        <v>144</v>
      </c>
      <c r="J35" s="18"/>
    </row>
    <row r="36" spans="1:10" ht="17.25" customHeight="1" x14ac:dyDescent="0.25">
      <c r="A36" s="4">
        <f t="shared" si="1"/>
        <v>32</v>
      </c>
      <c r="B36" s="42"/>
      <c r="C36" s="45"/>
      <c r="D36" s="7" t="s">
        <v>26</v>
      </c>
      <c r="E36" s="7" t="s">
        <v>53</v>
      </c>
      <c r="F36" s="4">
        <v>1</v>
      </c>
      <c r="G36" s="4">
        <v>0</v>
      </c>
      <c r="H36" s="27">
        <f t="shared" si="0"/>
        <v>1</v>
      </c>
      <c r="I36" s="19" t="s">
        <v>145</v>
      </c>
      <c r="J36" s="18"/>
    </row>
    <row r="37" spans="1:10" ht="17.25" customHeight="1" thickBot="1" x14ac:dyDescent="0.3">
      <c r="A37" s="4">
        <f t="shared" si="1"/>
        <v>33</v>
      </c>
      <c r="B37" s="43"/>
      <c r="C37" s="46"/>
      <c r="D37" s="8" t="s">
        <v>15</v>
      </c>
      <c r="E37" s="8" t="s">
        <v>53</v>
      </c>
      <c r="F37" s="9">
        <v>1</v>
      </c>
      <c r="G37" s="9">
        <v>0</v>
      </c>
      <c r="H37" s="28">
        <f t="shared" si="0"/>
        <v>1</v>
      </c>
      <c r="I37" s="20" t="s">
        <v>146</v>
      </c>
      <c r="J37" s="22"/>
    </row>
    <row r="38" spans="1:10" ht="17.25" customHeight="1" x14ac:dyDescent="0.25">
      <c r="A38" s="4">
        <f t="shared" si="1"/>
        <v>34</v>
      </c>
      <c r="B38" s="41" t="s">
        <v>55</v>
      </c>
      <c r="C38" s="44" t="s">
        <v>56</v>
      </c>
      <c r="D38" s="5" t="s">
        <v>27</v>
      </c>
      <c r="E38" s="5" t="s">
        <v>57</v>
      </c>
      <c r="F38" s="6">
        <v>1</v>
      </c>
      <c r="G38" s="6">
        <v>0</v>
      </c>
      <c r="H38" s="26">
        <f t="shared" si="0"/>
        <v>1</v>
      </c>
      <c r="I38" s="30" t="s">
        <v>147</v>
      </c>
      <c r="J38" s="17"/>
    </row>
    <row r="39" spans="1:10" ht="17.25" customHeight="1" x14ac:dyDescent="0.25">
      <c r="A39" s="4">
        <f t="shared" si="1"/>
        <v>35</v>
      </c>
      <c r="B39" s="42"/>
      <c r="C39" s="45"/>
      <c r="D39" s="7" t="s">
        <v>58</v>
      </c>
      <c r="E39" s="7" t="s">
        <v>59</v>
      </c>
      <c r="F39" s="4">
        <v>1</v>
      </c>
      <c r="G39" s="4">
        <v>0</v>
      </c>
      <c r="H39" s="27">
        <f t="shared" si="0"/>
        <v>1</v>
      </c>
      <c r="I39" s="19" t="s">
        <v>148</v>
      </c>
      <c r="J39" s="18"/>
    </row>
    <row r="40" spans="1:10" ht="17.25" customHeight="1" x14ac:dyDescent="0.25">
      <c r="A40" s="4">
        <f t="shared" si="1"/>
        <v>36</v>
      </c>
      <c r="B40" s="42"/>
      <c r="C40" s="45"/>
      <c r="D40" s="7" t="s">
        <v>60</v>
      </c>
      <c r="E40" s="7" t="s">
        <v>61</v>
      </c>
      <c r="F40" s="4">
        <v>1</v>
      </c>
      <c r="G40" s="4">
        <v>0</v>
      </c>
      <c r="H40" s="27">
        <f t="shared" si="0"/>
        <v>1</v>
      </c>
      <c r="I40" s="19" t="s">
        <v>149</v>
      </c>
      <c r="J40" s="18"/>
    </row>
    <row r="41" spans="1:10" ht="17.25" customHeight="1" x14ac:dyDescent="0.25">
      <c r="A41" s="4">
        <f t="shared" si="1"/>
        <v>37</v>
      </c>
      <c r="B41" s="42"/>
      <c r="C41" s="45"/>
      <c r="D41" s="7" t="s">
        <v>62</v>
      </c>
      <c r="E41" s="7" t="s">
        <v>57</v>
      </c>
      <c r="F41" s="4">
        <v>1</v>
      </c>
      <c r="G41" s="4">
        <v>0</v>
      </c>
      <c r="H41" s="27">
        <f t="shared" si="0"/>
        <v>1</v>
      </c>
      <c r="I41" s="19" t="s">
        <v>150</v>
      </c>
      <c r="J41" s="18"/>
    </row>
    <row r="42" spans="1:10" ht="17.25" customHeight="1" thickBot="1" x14ac:dyDescent="0.3">
      <c r="A42" s="4">
        <f t="shared" si="1"/>
        <v>38</v>
      </c>
      <c r="B42" s="43"/>
      <c r="C42" s="46"/>
      <c r="D42" s="8" t="s">
        <v>63</v>
      </c>
      <c r="E42" s="8" t="s">
        <v>64</v>
      </c>
      <c r="F42" s="9">
        <v>1</v>
      </c>
      <c r="G42" s="9">
        <v>0</v>
      </c>
      <c r="H42" s="28">
        <f t="shared" si="0"/>
        <v>1</v>
      </c>
      <c r="I42" s="31" t="s">
        <v>151</v>
      </c>
      <c r="J42" s="22"/>
    </row>
    <row r="43" spans="1:10" ht="17.25" customHeight="1" x14ac:dyDescent="0.25">
      <c r="A43" s="4">
        <f t="shared" si="1"/>
        <v>39</v>
      </c>
      <c r="B43" s="41" t="s">
        <v>65</v>
      </c>
      <c r="C43" s="44" t="s">
        <v>66</v>
      </c>
      <c r="D43" s="5" t="s">
        <v>67</v>
      </c>
      <c r="E43" s="5" t="s">
        <v>57</v>
      </c>
      <c r="F43" s="6">
        <v>1</v>
      </c>
      <c r="G43" s="6">
        <v>0</v>
      </c>
      <c r="H43" s="26">
        <f t="shared" si="0"/>
        <v>1</v>
      </c>
      <c r="I43" s="21" t="s">
        <v>152</v>
      </c>
      <c r="J43" s="17"/>
    </row>
    <row r="44" spans="1:10" ht="17.25" customHeight="1" x14ac:dyDescent="0.25">
      <c r="A44" s="4">
        <f t="shared" si="1"/>
        <v>40</v>
      </c>
      <c r="B44" s="42"/>
      <c r="C44" s="45"/>
      <c r="D44" s="7" t="s">
        <v>68</v>
      </c>
      <c r="E44" s="7" t="s">
        <v>69</v>
      </c>
      <c r="F44" s="4">
        <v>1</v>
      </c>
      <c r="G44" s="4">
        <v>0</v>
      </c>
      <c r="H44" s="27">
        <f t="shared" si="0"/>
        <v>1</v>
      </c>
      <c r="I44" s="19" t="s">
        <v>153</v>
      </c>
      <c r="J44" s="18"/>
    </row>
    <row r="45" spans="1:10" ht="17.25" customHeight="1" x14ac:dyDescent="0.25">
      <c r="A45" s="4">
        <f t="shared" si="1"/>
        <v>41</v>
      </c>
      <c r="B45" s="42"/>
      <c r="C45" s="45"/>
      <c r="D45" s="7" t="s">
        <v>70</v>
      </c>
      <c r="E45" s="7" t="s">
        <v>57</v>
      </c>
      <c r="F45" s="4">
        <v>1</v>
      </c>
      <c r="G45" s="4">
        <v>0</v>
      </c>
      <c r="H45" s="27">
        <f t="shared" si="0"/>
        <v>1</v>
      </c>
      <c r="I45" s="19" t="s">
        <v>154</v>
      </c>
      <c r="J45" s="18"/>
    </row>
    <row r="46" spans="1:10" ht="17.25" customHeight="1" x14ac:dyDescent="0.25">
      <c r="A46" s="4">
        <f t="shared" si="1"/>
        <v>42</v>
      </c>
      <c r="B46" s="42"/>
      <c r="C46" s="45"/>
      <c r="D46" s="7" t="s">
        <v>71</v>
      </c>
      <c r="E46" s="7" t="s">
        <v>57</v>
      </c>
      <c r="F46" s="4">
        <v>1</v>
      </c>
      <c r="G46" s="4">
        <v>0</v>
      </c>
      <c r="H46" s="27">
        <f t="shared" si="0"/>
        <v>1</v>
      </c>
      <c r="I46" s="19" t="s">
        <v>155</v>
      </c>
      <c r="J46" s="18"/>
    </row>
    <row r="47" spans="1:10" ht="17.25" customHeight="1" thickBot="1" x14ac:dyDescent="0.3">
      <c r="A47" s="4">
        <f t="shared" si="1"/>
        <v>43</v>
      </c>
      <c r="B47" s="43"/>
      <c r="C47" s="46"/>
      <c r="D47" s="8" t="s">
        <v>72</v>
      </c>
      <c r="E47" s="8" t="s">
        <v>57</v>
      </c>
      <c r="F47" s="9">
        <v>1</v>
      </c>
      <c r="G47" s="9">
        <v>0</v>
      </c>
      <c r="H47" s="28">
        <f t="shared" si="0"/>
        <v>1</v>
      </c>
      <c r="I47" s="20" t="s">
        <v>156</v>
      </c>
      <c r="J47" s="22"/>
    </row>
    <row r="48" spans="1:10" ht="17.25" customHeight="1" thickBot="1" x14ac:dyDescent="0.3">
      <c r="A48" s="4">
        <f t="shared" si="1"/>
        <v>44</v>
      </c>
      <c r="B48" s="10" t="s">
        <v>73</v>
      </c>
      <c r="C48" s="11" t="s">
        <v>74</v>
      </c>
      <c r="D48" s="12" t="s">
        <v>17</v>
      </c>
      <c r="E48" s="12" t="s">
        <v>57</v>
      </c>
      <c r="F48" s="13">
        <v>1</v>
      </c>
      <c r="G48" s="13">
        <v>0</v>
      </c>
      <c r="H48" s="29">
        <f t="shared" si="0"/>
        <v>1</v>
      </c>
      <c r="I48" s="32" t="s">
        <v>157</v>
      </c>
      <c r="J48" s="24"/>
    </row>
    <row r="49" spans="1:10" ht="17.25" customHeight="1" thickBot="1" x14ac:dyDescent="0.3">
      <c r="A49" s="4">
        <f t="shared" si="1"/>
        <v>45</v>
      </c>
      <c r="B49" s="41" t="s">
        <v>75</v>
      </c>
      <c r="C49" s="44" t="s">
        <v>76</v>
      </c>
      <c r="D49" s="5" t="s">
        <v>77</v>
      </c>
      <c r="E49" s="5" t="s">
        <v>57</v>
      </c>
      <c r="F49" s="6">
        <v>1</v>
      </c>
      <c r="G49" s="6">
        <v>0</v>
      </c>
      <c r="H49" s="26">
        <f t="shared" si="0"/>
        <v>1</v>
      </c>
      <c r="I49" s="21" t="s">
        <v>158</v>
      </c>
      <c r="J49" s="24"/>
    </row>
    <row r="50" spans="1:10" ht="17.25" customHeight="1" x14ac:dyDescent="0.25">
      <c r="A50" s="4">
        <f t="shared" si="1"/>
        <v>46</v>
      </c>
      <c r="B50" s="42"/>
      <c r="C50" s="45"/>
      <c r="D50" s="7" t="s">
        <v>78</v>
      </c>
      <c r="E50" s="7" t="s">
        <v>57</v>
      </c>
      <c r="F50" s="4">
        <v>1</v>
      </c>
      <c r="G50" s="4">
        <v>0</v>
      </c>
      <c r="H50" s="27">
        <f t="shared" si="0"/>
        <v>1</v>
      </c>
      <c r="I50" s="19" t="s">
        <v>159</v>
      </c>
      <c r="J50" s="25"/>
    </row>
    <row r="51" spans="1:10" ht="17.25" customHeight="1" x14ac:dyDescent="0.25">
      <c r="A51" s="4">
        <f t="shared" si="1"/>
        <v>47</v>
      </c>
      <c r="B51" s="42"/>
      <c r="C51" s="45"/>
      <c r="D51" s="7" t="s">
        <v>79</v>
      </c>
      <c r="E51" s="7" t="s">
        <v>57</v>
      </c>
      <c r="F51" s="4">
        <v>1</v>
      </c>
      <c r="G51" s="4">
        <v>0</v>
      </c>
      <c r="H51" s="27">
        <f t="shared" si="0"/>
        <v>1</v>
      </c>
      <c r="I51" s="19" t="s">
        <v>160</v>
      </c>
      <c r="J51" s="18"/>
    </row>
    <row r="52" spans="1:10" ht="17.25" customHeight="1" x14ac:dyDescent="0.25">
      <c r="A52" s="4">
        <f t="shared" si="1"/>
        <v>48</v>
      </c>
      <c r="B52" s="42"/>
      <c r="C52" s="45"/>
      <c r="D52" s="7" t="s">
        <v>80</v>
      </c>
      <c r="E52" s="7" t="s">
        <v>57</v>
      </c>
      <c r="F52" s="4">
        <v>1</v>
      </c>
      <c r="G52" s="4">
        <v>0</v>
      </c>
      <c r="H52" s="27">
        <f t="shared" si="0"/>
        <v>1</v>
      </c>
      <c r="I52" s="19" t="s">
        <v>161</v>
      </c>
      <c r="J52" s="18"/>
    </row>
    <row r="53" spans="1:10" ht="17.25" customHeight="1" thickBot="1" x14ac:dyDescent="0.3">
      <c r="A53" s="4">
        <f t="shared" si="1"/>
        <v>49</v>
      </c>
      <c r="B53" s="43"/>
      <c r="C53" s="46"/>
      <c r="D53" s="8" t="s">
        <v>81</v>
      </c>
      <c r="E53" s="8" t="s">
        <v>57</v>
      </c>
      <c r="F53" s="9">
        <v>1</v>
      </c>
      <c r="G53" s="9">
        <v>0</v>
      </c>
      <c r="H53" s="28">
        <f t="shared" si="0"/>
        <v>1</v>
      </c>
      <c r="I53" s="20" t="s">
        <v>162</v>
      </c>
      <c r="J53" s="22"/>
    </row>
    <row r="54" spans="1:10" ht="17.25" customHeight="1" thickBot="1" x14ac:dyDescent="0.3">
      <c r="A54" s="4">
        <f t="shared" si="1"/>
        <v>50</v>
      </c>
      <c r="B54" s="10" t="s">
        <v>82</v>
      </c>
      <c r="C54" s="11" t="s">
        <v>83</v>
      </c>
      <c r="D54" s="12" t="s">
        <v>84</v>
      </c>
      <c r="E54" s="12" t="s">
        <v>57</v>
      </c>
      <c r="F54" s="13">
        <v>1</v>
      </c>
      <c r="G54" s="13">
        <v>0</v>
      </c>
      <c r="H54" s="29">
        <f t="shared" si="0"/>
        <v>1</v>
      </c>
      <c r="I54" s="32" t="s">
        <v>163</v>
      </c>
      <c r="J54" s="24"/>
    </row>
    <row r="55" spans="1:10" ht="17.25" customHeight="1" x14ac:dyDescent="0.25">
      <c r="A55" s="4">
        <f t="shared" si="1"/>
        <v>51</v>
      </c>
      <c r="B55" s="41" t="s">
        <v>85</v>
      </c>
      <c r="C55" s="44" t="s">
        <v>86</v>
      </c>
      <c r="D55" s="5" t="s">
        <v>87</v>
      </c>
      <c r="E55" s="5" t="s">
        <v>59</v>
      </c>
      <c r="F55" s="6">
        <v>1</v>
      </c>
      <c r="G55" s="6">
        <v>0</v>
      </c>
      <c r="H55" s="26">
        <f t="shared" si="0"/>
        <v>1</v>
      </c>
      <c r="I55" s="21" t="s">
        <v>164</v>
      </c>
      <c r="J55" s="17"/>
    </row>
    <row r="56" spans="1:10" ht="17.25" customHeight="1" x14ac:dyDescent="0.25">
      <c r="A56" s="4">
        <f t="shared" si="1"/>
        <v>52</v>
      </c>
      <c r="B56" s="42"/>
      <c r="C56" s="45"/>
      <c r="D56" s="7" t="s">
        <v>88</v>
      </c>
      <c r="E56" s="7" t="s">
        <v>57</v>
      </c>
      <c r="F56" s="4">
        <v>1</v>
      </c>
      <c r="G56" s="4">
        <v>0</v>
      </c>
      <c r="H56" s="27">
        <f t="shared" si="0"/>
        <v>1</v>
      </c>
      <c r="I56" s="34" t="s">
        <v>165</v>
      </c>
      <c r="J56" s="18"/>
    </row>
    <row r="57" spans="1:10" ht="17.25" customHeight="1" thickBot="1" x14ac:dyDescent="0.3">
      <c r="A57" s="4">
        <f t="shared" si="1"/>
        <v>53</v>
      </c>
      <c r="B57" s="43"/>
      <c r="C57" s="46"/>
      <c r="D57" s="8" t="s">
        <v>89</v>
      </c>
      <c r="E57" s="8" t="s">
        <v>59</v>
      </c>
      <c r="F57" s="9">
        <v>1</v>
      </c>
      <c r="G57" s="9">
        <v>0</v>
      </c>
      <c r="H57" s="28">
        <f t="shared" si="0"/>
        <v>1</v>
      </c>
      <c r="I57" s="20" t="s">
        <v>166</v>
      </c>
      <c r="J57" s="22"/>
    </row>
    <row r="58" spans="1:10" ht="17.25" customHeight="1" x14ac:dyDescent="0.25">
      <c r="A58" s="4">
        <f t="shared" si="1"/>
        <v>54</v>
      </c>
      <c r="B58" s="41" t="s">
        <v>90</v>
      </c>
      <c r="C58" s="44" t="s">
        <v>91</v>
      </c>
      <c r="D58" s="5" t="s">
        <v>92</v>
      </c>
      <c r="E58" s="5" t="s">
        <v>57</v>
      </c>
      <c r="F58" s="6">
        <v>1</v>
      </c>
      <c r="G58" s="6">
        <v>0</v>
      </c>
      <c r="H58" s="26">
        <f t="shared" si="0"/>
        <v>1</v>
      </c>
      <c r="I58" s="21" t="s">
        <v>167</v>
      </c>
      <c r="J58" s="17"/>
    </row>
    <row r="59" spans="1:10" ht="17.25" customHeight="1" x14ac:dyDescent="0.25">
      <c r="A59" s="4">
        <f t="shared" si="1"/>
        <v>55</v>
      </c>
      <c r="B59" s="42"/>
      <c r="C59" s="45"/>
      <c r="D59" s="7" t="s">
        <v>93</v>
      </c>
      <c r="E59" s="7" t="s">
        <v>94</v>
      </c>
      <c r="F59" s="4">
        <v>1</v>
      </c>
      <c r="G59" s="4">
        <v>0</v>
      </c>
      <c r="H59" s="27">
        <f t="shared" si="0"/>
        <v>1</v>
      </c>
      <c r="I59" s="19" t="s">
        <v>168</v>
      </c>
      <c r="J59" s="18"/>
    </row>
    <row r="60" spans="1:10" ht="17.25" customHeight="1" x14ac:dyDescent="0.25">
      <c r="A60" s="4">
        <f t="shared" si="1"/>
        <v>56</v>
      </c>
      <c r="B60" s="42"/>
      <c r="C60" s="45"/>
      <c r="D60" s="7" t="s">
        <v>95</v>
      </c>
      <c r="E60" s="7" t="s">
        <v>57</v>
      </c>
      <c r="F60" s="4">
        <v>1</v>
      </c>
      <c r="G60" s="4">
        <v>0</v>
      </c>
      <c r="H60" s="27">
        <f t="shared" si="0"/>
        <v>1</v>
      </c>
      <c r="I60" s="19" t="s">
        <v>169</v>
      </c>
      <c r="J60" s="18"/>
    </row>
    <row r="61" spans="1:10" ht="17.25" customHeight="1" x14ac:dyDescent="0.25">
      <c r="A61" s="4">
        <f t="shared" si="1"/>
        <v>57</v>
      </c>
      <c r="B61" s="42"/>
      <c r="C61" s="45"/>
      <c r="D61" s="7" t="s">
        <v>96</v>
      </c>
      <c r="E61" s="7" t="s">
        <v>94</v>
      </c>
      <c r="F61" s="4">
        <v>1</v>
      </c>
      <c r="G61" s="4">
        <v>0</v>
      </c>
      <c r="H61" s="27">
        <f t="shared" si="0"/>
        <v>1</v>
      </c>
      <c r="I61" s="19" t="s">
        <v>170</v>
      </c>
      <c r="J61" s="18"/>
    </row>
    <row r="62" spans="1:10" ht="17.25" customHeight="1" thickBot="1" x14ac:dyDescent="0.3">
      <c r="A62" s="4">
        <f t="shared" si="1"/>
        <v>58</v>
      </c>
      <c r="B62" s="43"/>
      <c r="C62" s="46"/>
      <c r="D62" s="8" t="s">
        <v>97</v>
      </c>
      <c r="E62" s="8" t="s">
        <v>94</v>
      </c>
      <c r="F62" s="9">
        <v>1</v>
      </c>
      <c r="G62" s="9">
        <v>0</v>
      </c>
      <c r="H62" s="28">
        <f t="shared" si="0"/>
        <v>1</v>
      </c>
      <c r="I62" s="20" t="s">
        <v>171</v>
      </c>
      <c r="J62" s="22"/>
    </row>
    <row r="63" spans="1:10" ht="17.25" customHeight="1" x14ac:dyDescent="0.25">
      <c r="A63" s="4">
        <f t="shared" si="1"/>
        <v>59</v>
      </c>
      <c r="B63" s="41" t="s">
        <v>98</v>
      </c>
      <c r="C63" s="44" t="s">
        <v>99</v>
      </c>
      <c r="D63" s="5" t="s">
        <v>100</v>
      </c>
      <c r="E63" s="5" t="s">
        <v>94</v>
      </c>
      <c r="F63" s="6">
        <v>1</v>
      </c>
      <c r="G63" s="6">
        <v>0</v>
      </c>
      <c r="H63" s="26">
        <f t="shared" si="0"/>
        <v>1</v>
      </c>
      <c r="I63" s="21" t="s">
        <v>172</v>
      </c>
      <c r="J63" s="17"/>
    </row>
    <row r="64" spans="1:10" ht="17.25" customHeight="1" x14ac:dyDescent="0.25">
      <c r="A64" s="4">
        <f t="shared" si="1"/>
        <v>60</v>
      </c>
      <c r="B64" s="42"/>
      <c r="C64" s="45"/>
      <c r="D64" s="7" t="s">
        <v>101</v>
      </c>
      <c r="E64" s="7" t="s">
        <v>59</v>
      </c>
      <c r="F64" s="4">
        <v>1</v>
      </c>
      <c r="G64" s="4">
        <v>0</v>
      </c>
      <c r="H64" s="27">
        <f t="shared" si="0"/>
        <v>1</v>
      </c>
      <c r="I64" s="19" t="s">
        <v>173</v>
      </c>
      <c r="J64" s="18"/>
    </row>
    <row r="65" spans="1:10" ht="17.25" customHeight="1" thickBot="1" x14ac:dyDescent="0.3">
      <c r="A65" s="4">
        <f t="shared" si="1"/>
        <v>61</v>
      </c>
      <c r="B65" s="43"/>
      <c r="C65" s="46"/>
      <c r="D65" s="8" t="s">
        <v>102</v>
      </c>
      <c r="E65" s="8" t="s">
        <v>59</v>
      </c>
      <c r="F65" s="9">
        <v>1</v>
      </c>
      <c r="G65" s="9">
        <v>0</v>
      </c>
      <c r="H65" s="28">
        <f t="shared" si="0"/>
        <v>1</v>
      </c>
      <c r="I65" s="20" t="s">
        <v>174</v>
      </c>
      <c r="J65" s="22"/>
    </row>
    <row r="66" spans="1:10" ht="17.25" customHeight="1" x14ac:dyDescent="0.25">
      <c r="A66" s="4">
        <f t="shared" si="1"/>
        <v>62</v>
      </c>
      <c r="B66" s="41" t="s">
        <v>103</v>
      </c>
      <c r="C66" s="44" t="s">
        <v>104</v>
      </c>
      <c r="D66" s="5" t="s">
        <v>41</v>
      </c>
      <c r="E66" s="5" t="s">
        <v>94</v>
      </c>
      <c r="F66" s="6">
        <v>1</v>
      </c>
      <c r="G66" s="6">
        <v>0</v>
      </c>
      <c r="H66" s="26">
        <f t="shared" si="0"/>
        <v>1</v>
      </c>
      <c r="I66" s="21" t="s">
        <v>175</v>
      </c>
      <c r="J66" s="17"/>
    </row>
    <row r="67" spans="1:10" ht="17.25" customHeight="1" x14ac:dyDescent="0.25">
      <c r="A67" s="4">
        <f t="shared" si="1"/>
        <v>63</v>
      </c>
      <c r="B67" s="42"/>
      <c r="C67" s="45"/>
      <c r="D67" s="7" t="s">
        <v>105</v>
      </c>
      <c r="E67" s="7" t="s">
        <v>94</v>
      </c>
      <c r="F67" s="4">
        <v>1</v>
      </c>
      <c r="G67" s="4">
        <v>0</v>
      </c>
      <c r="H67" s="27">
        <f t="shared" si="0"/>
        <v>1</v>
      </c>
      <c r="I67" s="19" t="s">
        <v>176</v>
      </c>
      <c r="J67" s="18"/>
    </row>
    <row r="68" spans="1:10" ht="17.25" customHeight="1" thickBot="1" x14ac:dyDescent="0.3">
      <c r="A68" s="4">
        <f t="shared" si="1"/>
        <v>64</v>
      </c>
      <c r="B68" s="43"/>
      <c r="C68" s="46"/>
      <c r="D68" s="8" t="s">
        <v>106</v>
      </c>
      <c r="E68" s="8" t="s">
        <v>94</v>
      </c>
      <c r="F68" s="9">
        <v>1</v>
      </c>
      <c r="G68" s="9">
        <v>0</v>
      </c>
      <c r="H68" s="28">
        <f t="shared" si="0"/>
        <v>1</v>
      </c>
      <c r="I68" s="20" t="s">
        <v>177</v>
      </c>
      <c r="J68" s="22"/>
    </row>
    <row r="69" spans="1:10" ht="17.25" customHeight="1" x14ac:dyDescent="0.25">
      <c r="A69" s="4">
        <f t="shared" si="1"/>
        <v>65</v>
      </c>
      <c r="B69" s="41" t="s">
        <v>107</v>
      </c>
      <c r="C69" s="44" t="s">
        <v>108</v>
      </c>
      <c r="D69" s="5" t="s">
        <v>109</v>
      </c>
      <c r="E69" s="5" t="s">
        <v>57</v>
      </c>
      <c r="F69" s="6">
        <v>1</v>
      </c>
      <c r="G69" s="6">
        <v>0</v>
      </c>
      <c r="H69" s="26">
        <f t="shared" si="0"/>
        <v>1</v>
      </c>
      <c r="I69" s="21" t="s">
        <v>178</v>
      </c>
      <c r="J69" s="17"/>
    </row>
    <row r="70" spans="1:10" ht="17.25" customHeight="1" x14ac:dyDescent="0.25">
      <c r="A70" s="4">
        <f t="shared" si="1"/>
        <v>66</v>
      </c>
      <c r="B70" s="42"/>
      <c r="C70" s="45"/>
      <c r="D70" s="7" t="s">
        <v>110</v>
      </c>
      <c r="E70" s="7" t="s">
        <v>59</v>
      </c>
      <c r="F70" s="4">
        <v>1</v>
      </c>
      <c r="G70" s="4">
        <v>0</v>
      </c>
      <c r="H70" s="27">
        <f>F70+G70</f>
        <v>1</v>
      </c>
      <c r="I70" s="19" t="s">
        <v>179</v>
      </c>
      <c r="J70" s="18"/>
    </row>
    <row r="71" spans="1:10" ht="17.25" customHeight="1" x14ac:dyDescent="0.25">
      <c r="A71" s="4">
        <f>A70+1</f>
        <v>67</v>
      </c>
      <c r="B71" s="42"/>
      <c r="C71" s="45"/>
      <c r="D71" s="7" t="s">
        <v>111</v>
      </c>
      <c r="E71" s="7" t="s">
        <v>59</v>
      </c>
      <c r="F71" s="4">
        <v>1</v>
      </c>
      <c r="G71" s="4">
        <v>0</v>
      </c>
      <c r="H71" s="27">
        <f>F71+G71</f>
        <v>1</v>
      </c>
      <c r="I71" s="19" t="s">
        <v>180</v>
      </c>
      <c r="J71" s="18"/>
    </row>
    <row r="72" spans="1:10" ht="17.25" customHeight="1" x14ac:dyDescent="0.25">
      <c r="A72" s="4">
        <f>A71+1</f>
        <v>68</v>
      </c>
      <c r="B72" s="42"/>
      <c r="C72" s="45"/>
      <c r="D72" s="7" t="s">
        <v>106</v>
      </c>
      <c r="E72" s="7" t="s">
        <v>57</v>
      </c>
      <c r="F72" s="4">
        <v>1</v>
      </c>
      <c r="G72" s="4">
        <v>0</v>
      </c>
      <c r="H72" s="27">
        <f>F72+G72</f>
        <v>1</v>
      </c>
      <c r="I72" s="19" t="s">
        <v>181</v>
      </c>
      <c r="J72" s="18"/>
    </row>
    <row r="73" spans="1:10" ht="17.25" customHeight="1" thickBot="1" x14ac:dyDescent="0.3">
      <c r="A73" s="4">
        <f>A72+1</f>
        <v>69</v>
      </c>
      <c r="B73" s="43"/>
      <c r="C73" s="46"/>
      <c r="D73" s="8" t="s">
        <v>88</v>
      </c>
      <c r="E73" s="8" t="s">
        <v>94</v>
      </c>
      <c r="F73" s="9">
        <v>1</v>
      </c>
      <c r="G73" s="9">
        <v>0</v>
      </c>
      <c r="H73" s="28">
        <f>F73+G73</f>
        <v>1</v>
      </c>
      <c r="I73" s="33" t="s">
        <v>182</v>
      </c>
      <c r="J73" s="22"/>
    </row>
    <row r="74" spans="1:10" ht="17.25" customHeight="1" thickBot="1" x14ac:dyDescent="0.3">
      <c r="A74" s="4">
        <f>A73+1</f>
        <v>70</v>
      </c>
      <c r="B74" s="57" t="s">
        <v>112</v>
      </c>
      <c r="C74" s="58" t="s">
        <v>113</v>
      </c>
      <c r="D74" s="59" t="s">
        <v>17</v>
      </c>
      <c r="E74" s="59" t="s">
        <v>11</v>
      </c>
      <c r="F74" s="13">
        <v>0</v>
      </c>
      <c r="G74" s="13">
        <v>1</v>
      </c>
      <c r="H74" s="29">
        <f>F74+G74</f>
        <v>1</v>
      </c>
      <c r="I74" s="38" t="s">
        <v>183</v>
      </c>
      <c r="J74" s="24"/>
    </row>
    <row r="75" spans="1:10" x14ac:dyDescent="0.25">
      <c r="F75" s="14"/>
      <c r="G75" s="14"/>
    </row>
  </sheetData>
  <autoFilter ref="A4:H4" xr:uid="{5FA40F23-2F5F-46D6-8557-3B18EBF8D9DF}"/>
  <mergeCells count="29">
    <mergeCell ref="B5:B11"/>
    <mergeCell ref="C5:C11"/>
    <mergeCell ref="B12:B21"/>
    <mergeCell ref="C12:C21"/>
    <mergeCell ref="B22:B23"/>
    <mergeCell ref="C22:C23"/>
    <mergeCell ref="C49:C53"/>
    <mergeCell ref="B24:B25"/>
    <mergeCell ref="C24:C25"/>
    <mergeCell ref="B28:B32"/>
    <mergeCell ref="C28:C32"/>
    <mergeCell ref="B33:B37"/>
    <mergeCell ref="C33:C37"/>
    <mergeCell ref="B2:I2"/>
    <mergeCell ref="B66:B68"/>
    <mergeCell ref="C66:C68"/>
    <mergeCell ref="B69:B73"/>
    <mergeCell ref="C69:C73"/>
    <mergeCell ref="B55:B57"/>
    <mergeCell ref="C55:C57"/>
    <mergeCell ref="B58:B62"/>
    <mergeCell ref="C58:C62"/>
    <mergeCell ref="B63:B65"/>
    <mergeCell ref="C63:C65"/>
    <mergeCell ref="B38:B42"/>
    <mergeCell ref="C38:C42"/>
    <mergeCell ref="B43:B47"/>
    <mergeCell ref="C43:C47"/>
    <mergeCell ref="B49:B5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Sidney Borge</dc:creator>
  <cp:lastModifiedBy>Sidney Borge</cp:lastModifiedBy>
  <dcterms:created xsi:type="dcterms:W3CDTF">2019-02-05T14:42:30Z</dcterms:created>
  <dcterms:modified xsi:type="dcterms:W3CDTF">2019-06-06T13:57:16Z</dcterms:modified>
</cp:coreProperties>
</file>